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25725"/>
</workbook>
</file>

<file path=xl/calcChain.xml><?xml version="1.0" encoding="utf-8"?>
<calcChain xmlns="http://schemas.openxmlformats.org/spreadsheetml/2006/main">
  <c r="H33" i="1"/>
  <c r="H30"/>
  <c r="G30"/>
  <c r="F30"/>
  <c r="J33"/>
  <c r="J30"/>
  <c r="I33"/>
  <c r="I30"/>
  <c r="E32"/>
  <c r="E20"/>
  <c r="E21"/>
  <c r="E33" s="1"/>
  <c r="E18"/>
  <c r="E30" s="1"/>
  <c r="E26"/>
  <c r="E23"/>
  <c r="H55"/>
  <c r="H48" l="1"/>
  <c r="H58" l="1"/>
  <c r="E37"/>
  <c r="E38"/>
  <c r="E39"/>
  <c r="E36"/>
  <c r="F35"/>
  <c r="G35"/>
  <c r="H35"/>
  <c r="I35"/>
  <c r="J35"/>
  <c r="E48"/>
  <c r="E47"/>
  <c r="E46"/>
  <c r="J45"/>
  <c r="I45"/>
  <c r="G45"/>
  <c r="F45"/>
  <c r="G58"/>
  <c r="I58"/>
  <c r="I55" s="1"/>
  <c r="J58"/>
  <c r="J55" s="1"/>
  <c r="F58"/>
  <c r="F55" s="1"/>
  <c r="E52"/>
  <c r="E59"/>
  <c r="E57"/>
  <c r="E56"/>
  <c r="G55"/>
  <c r="E68"/>
  <c r="E67"/>
  <c r="E65"/>
  <c r="E64"/>
  <c r="E63"/>
  <c r="E62"/>
  <c r="J61"/>
  <c r="I61"/>
  <c r="H61"/>
  <c r="G61"/>
  <c r="F61"/>
  <c r="E14"/>
  <c r="E15"/>
  <c r="E16"/>
  <c r="E31"/>
  <c r="E34"/>
  <c r="G33"/>
  <c r="F33"/>
  <c r="F18"/>
  <c r="G18"/>
  <c r="G17"/>
  <c r="G13" s="1"/>
  <c r="H17"/>
  <c r="H13" s="1"/>
  <c r="I17"/>
  <c r="I13" s="1"/>
  <c r="J17"/>
  <c r="J13" s="1"/>
  <c r="F17"/>
  <c r="F13" s="1"/>
  <c r="E12"/>
  <c r="H66" l="1"/>
  <c r="F69"/>
  <c r="E35"/>
  <c r="J70"/>
  <c r="H70"/>
  <c r="J69"/>
  <c r="H69"/>
  <c r="G69"/>
  <c r="F70"/>
  <c r="I70"/>
  <c r="G70"/>
  <c r="I69"/>
  <c r="E49"/>
  <c r="E45" s="1"/>
  <c r="E58"/>
  <c r="E55" s="1"/>
  <c r="E61"/>
  <c r="E17"/>
  <c r="E13" s="1"/>
  <c r="F66" l="1"/>
  <c r="E70"/>
  <c r="I66"/>
  <c r="J66"/>
  <c r="G66"/>
  <c r="E69"/>
  <c r="E66" l="1"/>
</calcChain>
</file>

<file path=xl/sharedStrings.xml><?xml version="1.0" encoding="utf-8"?>
<sst xmlns="http://schemas.openxmlformats.org/spreadsheetml/2006/main" count="217" uniqueCount="77">
  <si>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</si>
  <si>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</si>
  <si>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</si>
  <si>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</si>
  <si>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</si>
  <si>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</si>
  <si>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</si>
  <si>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</si>
  <si>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</si>
  <si>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</si>
  <si>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</si>
  <si>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</si>
  <si>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</si>
  <si>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</si>
  <si>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</si>
  <si>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</si>
  <si>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</si>
  <si>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</si>
  <si>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</si>
  <si>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</si>
  <si>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</si>
  <si>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</si>
  <si>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</si>
  <si>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</si>
  <si>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</si>
  <si>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</si>
  <si>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</si>
  <si>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</si>
  <si>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</si>
  <si>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</si>
  <si>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</si>
  <si>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</si>
  <si>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</si>
  <si>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</si>
  <si>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</si>
  <si>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</si>
  <si>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</si>
  <si>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</si>
  <si>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</si>
  <si>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</si>
  <si>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</si>
  <si>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</si>
  <si>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</si>
  <si>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</si>
  <si>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</si>
  <si>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</si>
  <si>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</si>
  <si>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</si>
  <si>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</si>
  <si>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</si>
  <si>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</si>
  <si>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</si>
  <si>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</si>
  <si>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</si>
  <si>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</si>
  <si>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</si>
  <si>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</si>
  <si>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</si>
  <si>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</si>
  <si>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МВС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</si>
  <si>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 xml:space="preserve">Сектор взаємодії з правоохоронними органами та мобілізаційної роботи виконавчого комітету Павлоградської міської ради (до 31.12.2023),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</si>
  <si>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</si>
  <si>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</si>
  <si>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</si>
  <si>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</si>
  <si>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(до 31.12.2023),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</si>
  <si>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(до 31.12.2023),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</si>
  <si>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(до 31.12.2023),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</si>
  <si>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r>
      <t>Сектор взаємодії з правоохоронними органами та мобілізаційної роботи виконавчого комітету Павлоградської міської ради (до 31.12.2023),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</si>
  <si>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</si>
  <si>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</si>
  <si>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(до 31.12.2023),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</si>
  <si>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(до 31.12.2023),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</si>
  <si>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Виконавчий комітет Павлоградської міської ради (до 31.12.2023),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</si>
  <si>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Сектор взаємодії з правоохоронними органами та мобілізаційної роботи виконавчого комітету Павлоградської міської ради (до 31.12.2023),Управління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</si>
  <si>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 xml:space="preserve">Відділ цивільного захисту та оборонної роботи Павлоградської міської ради (з 01.01.2024),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</si>
  <si>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Додаток 2
до рішення міської ради 
від 05.12.2023 р. № 1307-46/VIII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</si>
</sst>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8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Fill="1" applyBorder="1" applyAlignment="1">
      <alignment horizontal="left" vertical="top" wrapText="1"/>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center" vertical="center"/>
    </xf>
    <xf numFmtId="0" fontId="11" fillId="0" borderId="5" xfId="0" applyFont="1" applyBorder="1" applyAlignment="1">
      <alignment horizontal="center" vertical="center"/>
    </xf>
    <xf numFmtId="0" fontId="3" fillId="0" borderId="2" xfId="0" applyFont="1" applyBorder="1" applyAlignment="1">
      <alignment vertical="top" wrapText="1"/>
    </xf>
    <xf numFmtId="0" fontId="3" fillId="0" borderId="4" xfId="0" applyFont="1" applyBorder="1" applyAlignment="1">
      <alignment vertical="top" wrapText="1"/>
    </xf>
    <xf numFmtId="0" fontId="0" fillId="0" borderId="3" xfId="0" applyBorder="1" applyAlignment="1">
      <alignment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3" fillId="0" borderId="1" xfId="0" applyFont="1" applyBorder="1" applyAlignment="1">
      <alignment vertical="top" wrapText="1"/>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7"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5" fillId="2" borderId="1" xfId="0" applyFont="1" applyFill="1" applyBorder="1" applyAlignment="1">
      <alignment horizontal="right"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35"/>
  <sheetViews>
    <sheetView tabSelected="1" zoomScale="96" zoomScaleNormal="96" workbookViewId="0">
      <selection activeCell="N4" sqref="N4"/>
    </sheetView>
  </sheetViews>
  <sheetFormatPr defaultRowHeight="15"/>
  <cols>
    <col min="1" max="1" width="14.7109375" customWidth="1"/>
    <col min="2" max="2" width="33" customWidth="1"/>
    <col min="3" max="3" width="27.7109375" customWidth="1"/>
    <col min="4" max="4" width="15" style="28" customWidth="1"/>
    <col min="5" max="5" width="10.85546875" style="23" customWidth="1"/>
    <col min="6" max="6" width="9.5703125" style="23" customWidth="1"/>
    <col min="7" max="7" width="11" style="23" customWidth="1"/>
    <col min="8" max="9" width="11.28515625" style="23" customWidth="1"/>
    <col min="10" max="10" width="11.42578125" style="23" customWidth="1"/>
    <col min="11" max="11" width="14.85546875" style="13" customWidth="1"/>
  </cols>
  <sheetData>
    <row r="1" spans="1:56" ht="89.25" customHeight="1">
      <c r="A1" s="1"/>
      <c r="B1" s="1"/>
      <c r="C1" s="1"/>
      <c r="D1" s="24"/>
      <c r="E1" s="16"/>
      <c r="F1" s="16"/>
      <c r="G1" s="16"/>
      <c r="H1" s="16"/>
      <c r="I1" s="77" t="s">
        <v>76</v>
      </c>
      <c r="J1" s="77"/>
      <c r="K1" s="77"/>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c r="A2" s="1"/>
      <c r="B2" s="1"/>
      <c r="C2" s="1"/>
      <c r="D2" s="24"/>
      <c r="E2" s="16"/>
      <c r="F2" s="16"/>
      <c r="G2" s="16"/>
      <c r="H2" s="16"/>
      <c r="I2" s="38"/>
      <c r="J2" s="38"/>
      <c r="K2" s="38"/>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c r="A4" s="1"/>
      <c r="B4" s="78" t="s">
        <v>29</v>
      </c>
      <c r="C4" s="79"/>
      <c r="D4" s="79"/>
      <c r="E4" s="79"/>
      <c r="F4" s="79"/>
      <c r="G4" s="79"/>
      <c r="H4" s="79"/>
      <c r="I4" s="79"/>
      <c r="J4" s="79"/>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c r="A5" s="1"/>
      <c r="B5" s="39"/>
      <c r="C5" s="40"/>
      <c r="D5" s="40"/>
      <c r="E5" s="40"/>
      <c r="F5" s="40"/>
      <c r="G5" s="40"/>
      <c r="H5" s="40"/>
      <c r="I5" s="40"/>
      <c r="J5" s="40"/>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76" t="s">
        <v>0</v>
      </c>
      <c r="B7" s="76" t="s">
        <v>1</v>
      </c>
      <c r="C7" s="76" t="s">
        <v>2</v>
      </c>
      <c r="D7" s="76" t="s">
        <v>3</v>
      </c>
      <c r="E7" s="75" t="s">
        <v>5</v>
      </c>
      <c r="F7" s="75"/>
      <c r="G7" s="75"/>
      <c r="H7" s="75"/>
      <c r="I7" s="75"/>
      <c r="J7" s="75"/>
      <c r="K7" s="76"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c r="A8" s="76"/>
      <c r="B8" s="76"/>
      <c r="C8" s="76"/>
      <c r="D8" s="76"/>
      <c r="E8" s="2" t="s">
        <v>4</v>
      </c>
      <c r="F8" s="2">
        <v>2021</v>
      </c>
      <c r="G8" s="2">
        <v>2022</v>
      </c>
      <c r="H8" s="2">
        <v>2023</v>
      </c>
      <c r="I8" s="2">
        <v>2024</v>
      </c>
      <c r="J8" s="2">
        <v>2025</v>
      </c>
      <c r="K8" s="76"/>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26.15" customHeight="1">
      <c r="A9" s="80" t="s">
        <v>51</v>
      </c>
      <c r="B9" s="14" t="s">
        <v>7</v>
      </c>
      <c r="C9" s="49" t="s">
        <v>60</v>
      </c>
      <c r="D9" s="8"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71.6" customHeight="1">
      <c r="A10" s="81"/>
      <c r="B10" s="14" t="s">
        <v>11</v>
      </c>
      <c r="C10" s="49" t="s">
        <v>61</v>
      </c>
      <c r="D10" s="8" t="s">
        <v>15</v>
      </c>
      <c r="E10" s="17" t="s">
        <v>8</v>
      </c>
      <c r="F10" s="17" t="s">
        <v>8</v>
      </c>
      <c r="G10" s="17" t="s">
        <v>8</v>
      </c>
      <c r="H10" s="17" t="s">
        <v>8</v>
      </c>
      <c r="I10" s="17" t="s">
        <v>8</v>
      </c>
      <c r="J10" s="17"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53.15" customHeight="1">
      <c r="A11" s="82"/>
      <c r="B11" s="3" t="s">
        <v>16</v>
      </c>
      <c r="C11" s="49" t="s">
        <v>62</v>
      </c>
      <c r="D11" s="8" t="s">
        <v>50</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82"/>
      <c r="B12" s="3" t="s">
        <v>17</v>
      </c>
      <c r="C12" s="49" t="s">
        <v>63</v>
      </c>
      <c r="D12" s="25"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c r="A13" s="84" t="s">
        <v>30</v>
      </c>
      <c r="B13" s="84"/>
      <c r="C13" s="84"/>
      <c r="D13" s="5" t="s">
        <v>49</v>
      </c>
      <c r="E13" s="18">
        <f>E14+E15+E16+E17</f>
        <v>25000</v>
      </c>
      <c r="F13" s="18">
        <f t="shared" ref="F13:J13" si="0">F14+F15+F16+F17</f>
        <v>5000</v>
      </c>
      <c r="G13" s="18">
        <f t="shared" si="0"/>
        <v>5000</v>
      </c>
      <c r="H13" s="18">
        <f t="shared" si="0"/>
        <v>5000</v>
      </c>
      <c r="I13" s="18">
        <f t="shared" si="0"/>
        <v>5000</v>
      </c>
      <c r="J13" s="18">
        <f t="shared" si="0"/>
        <v>5000</v>
      </c>
      <c r="K13" s="74"/>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84"/>
      <c r="B14" s="84"/>
      <c r="C14" s="84"/>
      <c r="D14" s="6" t="s">
        <v>18</v>
      </c>
      <c r="E14" s="19">
        <f t="shared" ref="E14:E16" si="1">F14+G14+H14+I14+J14</f>
        <v>0</v>
      </c>
      <c r="F14" s="20"/>
      <c r="G14" s="21"/>
      <c r="H14" s="21"/>
      <c r="I14" s="21"/>
      <c r="J14" s="21"/>
      <c r="K14" s="74"/>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84"/>
      <c r="B15" s="84"/>
      <c r="C15" s="84"/>
      <c r="D15" s="6" t="s">
        <v>19</v>
      </c>
      <c r="E15" s="19">
        <f t="shared" si="1"/>
        <v>0</v>
      </c>
      <c r="F15" s="20"/>
      <c r="G15" s="21"/>
      <c r="H15" s="21"/>
      <c r="I15" s="21"/>
      <c r="J15" s="21"/>
      <c r="K15" s="74"/>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84"/>
      <c r="B16" s="84"/>
      <c r="C16" s="84"/>
      <c r="D16" s="6" t="s">
        <v>20</v>
      </c>
      <c r="E16" s="19">
        <f t="shared" si="1"/>
        <v>0</v>
      </c>
      <c r="F16" s="20"/>
      <c r="G16" s="21"/>
      <c r="H16" s="21"/>
      <c r="I16" s="21"/>
      <c r="J16" s="21"/>
      <c r="K16" s="74"/>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84"/>
      <c r="B17" s="84"/>
      <c r="C17" s="84"/>
      <c r="D17" s="7" t="s">
        <v>21</v>
      </c>
      <c r="E17" s="19">
        <f>F17+G17+H17+I17+J17</f>
        <v>25000</v>
      </c>
      <c r="F17" s="22">
        <f>F12</f>
        <v>5000</v>
      </c>
      <c r="G17" s="22">
        <f t="shared" ref="G17:J17" si="2">G12</f>
        <v>5000</v>
      </c>
      <c r="H17" s="22">
        <f t="shared" si="2"/>
        <v>5000</v>
      </c>
      <c r="I17" s="22">
        <f t="shared" si="2"/>
        <v>5000</v>
      </c>
      <c r="J17" s="22">
        <f t="shared" si="2"/>
        <v>5000</v>
      </c>
      <c r="K17" s="74"/>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c r="A18" s="80" t="s">
        <v>22</v>
      </c>
      <c r="B18" s="52" t="s">
        <v>23</v>
      </c>
      <c r="C18" s="64" t="s">
        <v>61</v>
      </c>
      <c r="D18" s="26" t="s">
        <v>49</v>
      </c>
      <c r="E18" s="9">
        <f>SUM(F18:J18)</f>
        <v>3610626.25</v>
      </c>
      <c r="F18" s="9">
        <f t="shared" ref="F18:G18" si="3">F19+F20+F21+F22</f>
        <v>993461.05</v>
      </c>
      <c r="G18" s="9">
        <f t="shared" si="3"/>
        <v>861433.2</v>
      </c>
      <c r="H18" s="42">
        <v>1755732</v>
      </c>
      <c r="I18" s="9">
        <v>0</v>
      </c>
      <c r="J18" s="9">
        <v>0</v>
      </c>
      <c r="K18" s="55"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c r="A19" s="83"/>
      <c r="B19" s="53"/>
      <c r="C19" s="64"/>
      <c r="D19" s="27" t="s">
        <v>18</v>
      </c>
      <c r="E19" s="9"/>
      <c r="F19" s="9"/>
      <c r="G19" s="9"/>
      <c r="H19" s="9"/>
      <c r="I19" s="9"/>
      <c r="J19" s="9"/>
      <c r="K19" s="56"/>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5" customHeight="1">
      <c r="A20" s="83"/>
      <c r="B20" s="53"/>
      <c r="C20" s="64"/>
      <c r="D20" s="27" t="s">
        <v>19</v>
      </c>
      <c r="E20" s="9">
        <f>SUM(F20:J20)</f>
        <v>25000</v>
      </c>
      <c r="F20" s="9"/>
      <c r="G20" s="9">
        <v>25000</v>
      </c>
      <c r="H20" s="9"/>
      <c r="I20" s="9"/>
      <c r="J20" s="9"/>
      <c r="K20" s="56"/>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5" customHeight="1">
      <c r="A21" s="83"/>
      <c r="B21" s="53"/>
      <c r="C21" s="64"/>
      <c r="D21" s="27" t="s">
        <v>20</v>
      </c>
      <c r="E21" s="9">
        <f>SUM(F21:J21)</f>
        <v>3585626.25</v>
      </c>
      <c r="F21" s="2">
        <v>993461.05</v>
      </c>
      <c r="G21" s="31">
        <v>836433.2</v>
      </c>
      <c r="H21" s="42">
        <v>1755732</v>
      </c>
      <c r="I21" s="2">
        <v>0</v>
      </c>
      <c r="J21" s="2">
        <v>0</v>
      </c>
      <c r="K21" s="56"/>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5" customHeight="1">
      <c r="A22" s="83"/>
      <c r="B22" s="53"/>
      <c r="C22" s="64"/>
      <c r="D22" s="29" t="s">
        <v>21</v>
      </c>
      <c r="E22" s="9"/>
      <c r="F22" s="9"/>
      <c r="G22" s="9"/>
      <c r="H22" s="9"/>
      <c r="I22" s="9"/>
      <c r="J22" s="9"/>
      <c r="K22" s="56"/>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3.45" customHeight="1">
      <c r="A23" s="83"/>
      <c r="B23" s="53"/>
      <c r="C23" s="52" t="s">
        <v>75</v>
      </c>
      <c r="D23" s="26" t="s">
        <v>49</v>
      </c>
      <c r="E23" s="9">
        <f>SUM(F23:K23)</f>
        <v>3042800</v>
      </c>
      <c r="F23" s="9"/>
      <c r="G23" s="9"/>
      <c r="H23" s="9"/>
      <c r="I23" s="9">
        <v>1802800</v>
      </c>
      <c r="J23" s="9">
        <v>1240000</v>
      </c>
      <c r="K23" s="57"/>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7" customHeight="1">
      <c r="A24" s="83"/>
      <c r="B24" s="53"/>
      <c r="C24" s="53"/>
      <c r="D24" s="27" t="s">
        <v>18</v>
      </c>
      <c r="E24" s="9"/>
      <c r="F24" s="9"/>
      <c r="G24" s="9"/>
      <c r="H24" s="9"/>
      <c r="I24" s="9"/>
      <c r="J24" s="9"/>
      <c r="K24" s="57"/>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7.6" customHeight="1">
      <c r="A25" s="83"/>
      <c r="B25" s="53"/>
      <c r="C25" s="53"/>
      <c r="D25" s="27" t="s">
        <v>19</v>
      </c>
      <c r="E25" s="9"/>
      <c r="F25" s="9"/>
      <c r="G25" s="9"/>
      <c r="H25" s="9"/>
      <c r="I25" s="9"/>
      <c r="J25" s="9"/>
      <c r="K25" s="57"/>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7.6" customHeight="1">
      <c r="A26" s="83"/>
      <c r="B26" s="53"/>
      <c r="C26" s="53"/>
      <c r="D26" s="27" t="s">
        <v>20</v>
      </c>
      <c r="E26" s="9">
        <f>SUM(F26:K26)</f>
        <v>3042800</v>
      </c>
      <c r="F26" s="9"/>
      <c r="G26" s="9"/>
      <c r="H26" s="9"/>
      <c r="I26" s="9">
        <v>1802800</v>
      </c>
      <c r="J26" s="9">
        <v>1240000</v>
      </c>
      <c r="K26" s="57"/>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52.9" customHeight="1">
      <c r="A27" s="83"/>
      <c r="B27" s="54"/>
      <c r="C27" s="54"/>
      <c r="D27" s="29" t="s">
        <v>21</v>
      </c>
      <c r="E27" s="9"/>
      <c r="F27" s="9"/>
      <c r="G27" s="9"/>
      <c r="H27" s="9"/>
      <c r="I27" s="9"/>
      <c r="J27" s="9"/>
      <c r="K27" s="58"/>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30.5" customHeight="1">
      <c r="A28" s="83"/>
      <c r="B28" s="3" t="s">
        <v>24</v>
      </c>
      <c r="C28" s="49" t="s">
        <v>64</v>
      </c>
      <c r="D28" s="8" t="s">
        <v>27</v>
      </c>
      <c r="E28" s="2" t="s">
        <v>8</v>
      </c>
      <c r="F28" s="2" t="s">
        <v>8</v>
      </c>
      <c r="G28" s="2" t="s">
        <v>8</v>
      </c>
      <c r="H28" s="2" t="s">
        <v>8</v>
      </c>
      <c r="I28" s="2" t="s">
        <v>8</v>
      </c>
      <c r="J28" s="2" t="s">
        <v>8</v>
      </c>
      <c r="K28" s="2" t="s">
        <v>26</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27.5">
      <c r="A29" s="81"/>
      <c r="B29" s="3" t="s">
        <v>25</v>
      </c>
      <c r="C29" s="49" t="s">
        <v>64</v>
      </c>
      <c r="D29" s="8" t="s">
        <v>27</v>
      </c>
      <c r="E29" s="2" t="s">
        <v>8</v>
      </c>
      <c r="F29" s="2" t="s">
        <v>8</v>
      </c>
      <c r="G29" s="2" t="s">
        <v>8</v>
      </c>
      <c r="H29" s="2" t="s">
        <v>8</v>
      </c>
      <c r="I29" s="2" t="s">
        <v>8</v>
      </c>
      <c r="J29" s="2" t="s">
        <v>8</v>
      </c>
      <c r="K29" s="2" t="s">
        <v>26</v>
      </c>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2.9" customHeight="1">
      <c r="A30" s="65" t="s">
        <v>30</v>
      </c>
      <c r="B30" s="66"/>
      <c r="C30" s="67"/>
      <c r="D30" s="5" t="s">
        <v>49</v>
      </c>
      <c r="E30" s="18">
        <f>SUM(E23+E18)</f>
        <v>6653426.25</v>
      </c>
      <c r="F30" s="18">
        <f>SUM(F18)</f>
        <v>993461.05</v>
      </c>
      <c r="G30" s="18">
        <f>SUM(G18)</f>
        <v>861433.2</v>
      </c>
      <c r="H30" s="48">
        <f>SUM(H18)</f>
        <v>1755732</v>
      </c>
      <c r="I30" s="18">
        <f>SUM(I23)</f>
        <v>1802800</v>
      </c>
      <c r="J30" s="18">
        <f>SUM(J23)</f>
        <v>1240000</v>
      </c>
      <c r="K30" s="7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4" customHeight="1">
      <c r="A31" s="68"/>
      <c r="B31" s="69"/>
      <c r="C31" s="70"/>
      <c r="D31" s="6" t="s">
        <v>18</v>
      </c>
      <c r="E31" s="19">
        <f>F31+G31+H31+I31+J31</f>
        <v>0</v>
      </c>
      <c r="F31" s="20"/>
      <c r="G31" s="21"/>
      <c r="H31" s="21"/>
      <c r="I31" s="21"/>
      <c r="J31" s="21"/>
      <c r="K31" s="7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15" customHeight="1">
      <c r="A32" s="68"/>
      <c r="B32" s="69"/>
      <c r="C32" s="70"/>
      <c r="D32" s="6" t="s">
        <v>19</v>
      </c>
      <c r="E32" s="19">
        <f>SUM(E20)</f>
        <v>25000</v>
      </c>
      <c r="F32" s="20"/>
      <c r="G32" s="21">
        <v>25000</v>
      </c>
      <c r="H32" s="21"/>
      <c r="I32" s="21"/>
      <c r="J32" s="21"/>
      <c r="K32" s="7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15" customHeight="1">
      <c r="A33" s="68"/>
      <c r="B33" s="69"/>
      <c r="C33" s="70"/>
      <c r="D33" s="6" t="s">
        <v>20</v>
      </c>
      <c r="E33" s="19">
        <f>SUM(E26+E21)</f>
        <v>6628426.25</v>
      </c>
      <c r="F33" s="20">
        <f>F21</f>
        <v>993461.05</v>
      </c>
      <c r="G33" s="20">
        <f t="shared" ref="G33" si="4">G21</f>
        <v>836433.2</v>
      </c>
      <c r="H33" s="42">
        <f>SUM(H21)</f>
        <v>1755732</v>
      </c>
      <c r="I33" s="22">
        <f>SUM(I26)</f>
        <v>1802800</v>
      </c>
      <c r="J33" s="22">
        <f>SUM(J26)</f>
        <v>1240000</v>
      </c>
      <c r="K33" s="7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5" customHeight="1">
      <c r="A34" s="71"/>
      <c r="B34" s="72"/>
      <c r="C34" s="73"/>
      <c r="D34" s="7" t="s">
        <v>21</v>
      </c>
      <c r="E34" s="19">
        <f>F34+G34+H34+I34+J34</f>
        <v>0</v>
      </c>
      <c r="F34" s="20"/>
      <c r="G34" s="20"/>
      <c r="H34" s="20"/>
      <c r="I34" s="20"/>
      <c r="J34" s="20"/>
      <c r="K34" s="7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3.1" customHeight="1">
      <c r="A35" s="60" t="s">
        <v>57</v>
      </c>
      <c r="B35" s="64" t="s">
        <v>40</v>
      </c>
      <c r="C35" s="64" t="s">
        <v>64</v>
      </c>
      <c r="D35" s="26" t="s">
        <v>49</v>
      </c>
      <c r="E35" s="9">
        <f>E36+E37+E38+E39</f>
        <v>0</v>
      </c>
      <c r="F35" s="9">
        <f t="shared" ref="F35:J35" si="5">F36+F37+F38+F39</f>
        <v>0</v>
      </c>
      <c r="G35" s="9">
        <f t="shared" si="5"/>
        <v>0</v>
      </c>
      <c r="H35" s="9">
        <f t="shared" si="5"/>
        <v>0</v>
      </c>
      <c r="I35" s="9">
        <f t="shared" si="5"/>
        <v>0</v>
      </c>
      <c r="J35" s="9">
        <f t="shared" si="5"/>
        <v>0</v>
      </c>
      <c r="K35" s="75" t="s">
        <v>45</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3.1" customHeight="1">
      <c r="A36" s="61"/>
      <c r="B36" s="64"/>
      <c r="C36" s="64"/>
      <c r="D36" s="27" t="s">
        <v>18</v>
      </c>
      <c r="E36" s="9">
        <f>F36+G36+H36+I36+J36</f>
        <v>0</v>
      </c>
      <c r="F36" s="9"/>
      <c r="G36" s="9"/>
      <c r="H36" s="9"/>
      <c r="I36" s="9"/>
      <c r="J36" s="9"/>
      <c r="K36" s="75"/>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3.1" customHeight="1">
      <c r="A37" s="61"/>
      <c r="B37" s="64"/>
      <c r="C37" s="64"/>
      <c r="D37" s="27" t="s">
        <v>19</v>
      </c>
      <c r="E37" s="9">
        <f>F37+G37+H37+I37+J37</f>
        <v>0</v>
      </c>
      <c r="F37" s="9"/>
      <c r="G37" s="9"/>
      <c r="H37" s="9"/>
      <c r="I37" s="9"/>
      <c r="J37" s="9"/>
      <c r="K37" s="75"/>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3.1" customHeight="1">
      <c r="A38" s="61"/>
      <c r="B38" s="64"/>
      <c r="C38" s="64"/>
      <c r="D38" s="27" t="s">
        <v>20</v>
      </c>
      <c r="E38" s="9">
        <f>F38+G38+H38+I38+J38</f>
        <v>0</v>
      </c>
      <c r="F38" s="9"/>
      <c r="G38" s="9"/>
      <c r="H38" s="9"/>
      <c r="I38" s="9"/>
      <c r="J38" s="9"/>
      <c r="K38" s="75"/>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11" customHeight="1">
      <c r="A39" s="61"/>
      <c r="B39" s="64"/>
      <c r="C39" s="64"/>
      <c r="D39" s="29" t="s">
        <v>21</v>
      </c>
      <c r="E39" s="9">
        <f>F39+G39+H39+I39+J39</f>
        <v>0</v>
      </c>
      <c r="F39" s="9"/>
      <c r="G39" s="9"/>
      <c r="H39" s="9"/>
      <c r="I39" s="9"/>
      <c r="J39" s="9"/>
      <c r="K39" s="75"/>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65.75">
      <c r="A40" s="62"/>
      <c r="B40" s="44" t="s">
        <v>41</v>
      </c>
      <c r="C40" s="49" t="s">
        <v>65</v>
      </c>
      <c r="D40" s="8" t="s">
        <v>27</v>
      </c>
      <c r="E40" s="2" t="s">
        <v>8</v>
      </c>
      <c r="F40" s="2" t="s">
        <v>8</v>
      </c>
      <c r="G40" s="2" t="s">
        <v>8</v>
      </c>
      <c r="H40" s="2" t="s">
        <v>8</v>
      </c>
      <c r="I40" s="2" t="s">
        <v>8</v>
      </c>
      <c r="J40" s="2" t="s">
        <v>8</v>
      </c>
      <c r="K40" s="2" t="s">
        <v>45</v>
      </c>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7.5" customHeight="1">
      <c r="A41" s="62"/>
      <c r="B41" s="3" t="s">
        <v>42</v>
      </c>
      <c r="C41" s="49" t="s">
        <v>66</v>
      </c>
      <c r="D41" s="8" t="s">
        <v>27</v>
      </c>
      <c r="E41" s="2" t="s">
        <v>8</v>
      </c>
      <c r="F41" s="2" t="s">
        <v>8</v>
      </c>
      <c r="G41" s="2" t="s">
        <v>8</v>
      </c>
      <c r="H41" s="2" t="s">
        <v>8</v>
      </c>
      <c r="I41" s="2" t="s">
        <v>8</v>
      </c>
      <c r="J41" s="2" t="s">
        <v>8</v>
      </c>
      <c r="K41" s="2" t="s">
        <v>45</v>
      </c>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3">
      <c r="A42" s="62"/>
      <c r="B42" s="3" t="s">
        <v>43</v>
      </c>
      <c r="C42" s="49" t="s">
        <v>67</v>
      </c>
      <c r="D42" s="8" t="s">
        <v>27</v>
      </c>
      <c r="E42" s="2" t="s">
        <v>8</v>
      </c>
      <c r="F42" s="2" t="s">
        <v>8</v>
      </c>
      <c r="G42" s="2" t="s">
        <v>8</v>
      </c>
      <c r="H42" s="2" t="s">
        <v>8</v>
      </c>
      <c r="I42" s="2" t="s">
        <v>8</v>
      </c>
      <c r="J42" s="2" t="s">
        <v>8</v>
      </c>
      <c r="K42" s="2" t="s">
        <v>46</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40.25">
      <c r="A43" s="62"/>
      <c r="B43" s="47" t="s">
        <v>44</v>
      </c>
      <c r="C43" s="49" t="s">
        <v>68</v>
      </c>
      <c r="D43" s="45" t="s">
        <v>27</v>
      </c>
      <c r="E43" s="46" t="s">
        <v>8</v>
      </c>
      <c r="F43" s="46" t="s">
        <v>8</v>
      </c>
      <c r="G43" s="46" t="s">
        <v>8</v>
      </c>
      <c r="H43" s="46" t="s">
        <v>8</v>
      </c>
      <c r="I43" s="46" t="s">
        <v>8</v>
      </c>
      <c r="J43" s="46" t="s">
        <v>8</v>
      </c>
      <c r="K43" s="46" t="s">
        <v>47</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87.15" customHeight="1">
      <c r="A44" s="63"/>
      <c r="B44" s="34" t="s">
        <v>59</v>
      </c>
      <c r="C44" s="34" t="s">
        <v>68</v>
      </c>
      <c r="D44" s="35" t="s">
        <v>27</v>
      </c>
      <c r="E44" s="37" t="s">
        <v>8</v>
      </c>
      <c r="F44" s="37" t="s">
        <v>8</v>
      </c>
      <c r="G44" s="37" t="s">
        <v>8</v>
      </c>
      <c r="H44" s="36">
        <v>500000</v>
      </c>
      <c r="I44" s="37" t="s">
        <v>8</v>
      </c>
      <c r="J44" s="37" t="s">
        <v>8</v>
      </c>
      <c r="K44" s="37" t="s">
        <v>58</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2.9" customHeight="1">
      <c r="A45" s="65" t="s">
        <v>30</v>
      </c>
      <c r="B45" s="66"/>
      <c r="C45" s="67"/>
      <c r="D45" s="5" t="s">
        <v>48</v>
      </c>
      <c r="E45" s="18">
        <f>E46+E47+E48+E49</f>
        <v>500000</v>
      </c>
      <c r="F45" s="18">
        <f t="shared" ref="F45" si="6">F46+F47+F48+F49</f>
        <v>0</v>
      </c>
      <c r="G45" s="18">
        <f t="shared" ref="G45" si="7">G46+G47+G48+G49</f>
        <v>0</v>
      </c>
      <c r="H45" s="18">
        <v>500000</v>
      </c>
      <c r="I45" s="18">
        <f t="shared" ref="I45" si="8">I46+I47+I48+I49</f>
        <v>0</v>
      </c>
      <c r="J45" s="18">
        <f t="shared" ref="J45" si="9">J46+J47+J48+J49</f>
        <v>0</v>
      </c>
      <c r="K45" s="74"/>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1.75" customHeight="1">
      <c r="A46" s="68"/>
      <c r="B46" s="69"/>
      <c r="C46" s="70"/>
      <c r="D46" s="6" t="s">
        <v>18</v>
      </c>
      <c r="E46" s="19">
        <f>F46+G46+H46+I46+J46</f>
        <v>0</v>
      </c>
      <c r="F46" s="20"/>
      <c r="G46" s="21"/>
      <c r="H46" s="21"/>
      <c r="I46" s="21"/>
      <c r="J46" s="21"/>
      <c r="K46" s="74"/>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15" customHeight="1">
      <c r="A47" s="68"/>
      <c r="B47" s="69"/>
      <c r="C47" s="70"/>
      <c r="D47" s="6" t="s">
        <v>19</v>
      </c>
      <c r="E47" s="19">
        <f>F47+G47+H47+I47+J47</f>
        <v>0</v>
      </c>
      <c r="F47" s="20"/>
      <c r="G47" s="21"/>
      <c r="H47" s="21"/>
      <c r="I47" s="21"/>
      <c r="J47" s="21"/>
      <c r="K47" s="74"/>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 customHeight="1">
      <c r="A48" s="68"/>
      <c r="B48" s="69"/>
      <c r="C48" s="70"/>
      <c r="D48" s="6" t="s">
        <v>20</v>
      </c>
      <c r="E48" s="19">
        <f>F48+G48+H48+I48+J48</f>
        <v>500000</v>
      </c>
      <c r="F48" s="20"/>
      <c r="G48" s="21"/>
      <c r="H48" s="21">
        <f>SUM(H44)</f>
        <v>500000</v>
      </c>
      <c r="I48" s="21"/>
      <c r="J48" s="21"/>
      <c r="K48" s="74"/>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 customHeight="1">
      <c r="A49" s="71"/>
      <c r="B49" s="72"/>
      <c r="C49" s="73"/>
      <c r="D49" s="7" t="s">
        <v>21</v>
      </c>
      <c r="E49" s="19">
        <f>F49+G49+H49+I49+J49</f>
        <v>0</v>
      </c>
      <c r="F49" s="22"/>
      <c r="G49" s="22"/>
      <c r="H49" s="22"/>
      <c r="I49" s="22"/>
      <c r="J49" s="22"/>
      <c r="K49" s="74"/>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34" customHeight="1">
      <c r="A50" s="52" t="s">
        <v>35</v>
      </c>
      <c r="B50" s="14" t="s">
        <v>36</v>
      </c>
      <c r="C50" s="14" t="s">
        <v>69</v>
      </c>
      <c r="D50" s="8" t="s">
        <v>27</v>
      </c>
      <c r="E50" s="10" t="s">
        <v>8</v>
      </c>
      <c r="F50" s="10" t="s">
        <v>8</v>
      </c>
      <c r="G50" s="10" t="s">
        <v>8</v>
      </c>
      <c r="H50" s="2" t="s">
        <v>8</v>
      </c>
      <c r="I50" s="2" t="s">
        <v>8</v>
      </c>
      <c r="J50" s="2" t="s">
        <v>8</v>
      </c>
      <c r="K50" s="32" t="s">
        <v>26</v>
      </c>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33.9" customHeight="1">
      <c r="A51" s="59"/>
      <c r="B51" s="3" t="s">
        <v>37</v>
      </c>
      <c r="C51" s="49" t="s">
        <v>70</v>
      </c>
      <c r="D51" s="8" t="s">
        <v>27</v>
      </c>
      <c r="E51" s="2" t="s">
        <v>8</v>
      </c>
      <c r="F51" s="2" t="s">
        <v>8</v>
      </c>
      <c r="G51" s="2" t="s">
        <v>8</v>
      </c>
      <c r="H51" s="2" t="s">
        <v>8</v>
      </c>
      <c r="I51" s="2" t="s">
        <v>8</v>
      </c>
      <c r="J51" s="2" t="s">
        <v>8</v>
      </c>
      <c r="K51" s="2" t="s">
        <v>39</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229.5">
      <c r="A52" s="59"/>
      <c r="B52" s="43" t="s">
        <v>38</v>
      </c>
      <c r="C52" s="49" t="s">
        <v>71</v>
      </c>
      <c r="D52" s="8" t="s">
        <v>27</v>
      </c>
      <c r="E52" s="30">
        <f>F52+G52+H52+I52+J52</f>
        <v>1499994</v>
      </c>
      <c r="F52" s="2"/>
      <c r="G52" s="30">
        <v>500000</v>
      </c>
      <c r="H52" s="30">
        <v>999994</v>
      </c>
      <c r="I52" s="30">
        <v>0</v>
      </c>
      <c r="J52" s="2"/>
      <c r="K52" s="32" t="s">
        <v>52</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2.25" customHeight="1">
      <c r="A53" s="59"/>
      <c r="B53" s="34" t="s">
        <v>53</v>
      </c>
      <c r="C53" s="34" t="s">
        <v>72</v>
      </c>
      <c r="D53" s="35" t="s">
        <v>27</v>
      </c>
      <c r="E53" s="36"/>
      <c r="F53" s="37"/>
      <c r="G53" s="36"/>
      <c r="H53" s="36">
        <v>300000</v>
      </c>
      <c r="I53" s="36"/>
      <c r="J53" s="37"/>
      <c r="K53" s="37" t="s">
        <v>54</v>
      </c>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65.75">
      <c r="A54" s="54"/>
      <c r="B54" s="34" t="s">
        <v>56</v>
      </c>
      <c r="C54" s="41" t="s">
        <v>73</v>
      </c>
      <c r="D54" s="35" t="s">
        <v>27</v>
      </c>
      <c r="E54" s="36"/>
      <c r="F54" s="37"/>
      <c r="G54" s="36"/>
      <c r="H54" s="36">
        <v>2000000</v>
      </c>
      <c r="I54" s="36"/>
      <c r="J54" s="37"/>
      <c r="K54" s="37"/>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4" customHeight="1">
      <c r="A55" s="65" t="s">
        <v>30</v>
      </c>
      <c r="B55" s="66"/>
      <c r="C55" s="67"/>
      <c r="D55" s="5" t="s">
        <v>49</v>
      </c>
      <c r="E55" s="18">
        <f>E56+E57+E58+E59</f>
        <v>3799994</v>
      </c>
      <c r="F55" s="18">
        <f t="shared" ref="F55" si="10">F56+F57+F58+F59</f>
        <v>0</v>
      </c>
      <c r="G55" s="18">
        <f t="shared" ref="G55" si="11">G56+G57+G58+G59</f>
        <v>500000</v>
      </c>
      <c r="H55" s="18">
        <f>SUM(H52:H54)</f>
        <v>3299994</v>
      </c>
      <c r="I55" s="18">
        <f t="shared" ref="I55" si="12">I56+I57+I58+I59</f>
        <v>0</v>
      </c>
      <c r="J55" s="18">
        <f t="shared" ref="J55" si="13">J56+J57+J58+J59</f>
        <v>0</v>
      </c>
      <c r="K55" s="74"/>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7" customHeight="1">
      <c r="A56" s="68"/>
      <c r="B56" s="69"/>
      <c r="C56" s="70"/>
      <c r="D56" s="6" t="s">
        <v>18</v>
      </c>
      <c r="E56" s="19">
        <f>F56+G56+H56+I56+J56</f>
        <v>0</v>
      </c>
      <c r="F56" s="20"/>
      <c r="G56" s="21"/>
      <c r="H56" s="21"/>
      <c r="I56" s="21"/>
      <c r="J56" s="21"/>
      <c r="K56" s="74"/>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15" customHeight="1">
      <c r="A57" s="68"/>
      <c r="B57" s="69"/>
      <c r="C57" s="70"/>
      <c r="D57" s="6" t="s">
        <v>19</v>
      </c>
      <c r="E57" s="19">
        <f>F57+G57+H57+I57+J57</f>
        <v>0</v>
      </c>
      <c r="F57" s="20"/>
      <c r="G57" s="21"/>
      <c r="H57" s="21"/>
      <c r="I57" s="21"/>
      <c r="J57" s="21"/>
      <c r="K57" s="74"/>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c r="A58" s="68"/>
      <c r="B58" s="69"/>
      <c r="C58" s="70"/>
      <c r="D58" s="6" t="s">
        <v>20</v>
      </c>
      <c r="E58" s="19">
        <f>F58+G58+H58+I58+J58</f>
        <v>3799994</v>
      </c>
      <c r="F58" s="20">
        <f>F52</f>
        <v>0</v>
      </c>
      <c r="G58" s="20">
        <f>G52</f>
        <v>500000</v>
      </c>
      <c r="H58" s="33">
        <f>SUM(H55)</f>
        <v>3299994</v>
      </c>
      <c r="I58" s="20">
        <f>I52</f>
        <v>0</v>
      </c>
      <c r="J58" s="20">
        <f>J52</f>
        <v>0</v>
      </c>
      <c r="K58" s="74"/>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c r="A59" s="71"/>
      <c r="B59" s="72"/>
      <c r="C59" s="73"/>
      <c r="D59" s="7" t="s">
        <v>21</v>
      </c>
      <c r="E59" s="19">
        <f>F59+G59+H59+I59+J59</f>
        <v>0</v>
      </c>
      <c r="F59" s="20"/>
      <c r="G59" s="20"/>
      <c r="H59" s="20"/>
      <c r="I59" s="20"/>
      <c r="J59" s="20"/>
      <c r="K59" s="74"/>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329.45" customHeight="1">
      <c r="A60" s="4" t="s">
        <v>31</v>
      </c>
      <c r="B60" s="3" t="s">
        <v>32</v>
      </c>
      <c r="C60" s="49" t="s">
        <v>74</v>
      </c>
      <c r="D60" s="8" t="s">
        <v>27</v>
      </c>
      <c r="E60" s="2" t="s">
        <v>8</v>
      </c>
      <c r="F60" s="10" t="s">
        <v>8</v>
      </c>
      <c r="G60" s="10" t="s">
        <v>8</v>
      </c>
      <c r="H60" s="2" t="s">
        <v>8</v>
      </c>
      <c r="I60" s="10" t="s">
        <v>8</v>
      </c>
      <c r="J60" s="2" t="s">
        <v>8</v>
      </c>
      <c r="K60" s="2" t="s">
        <v>33</v>
      </c>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4" customHeight="1">
      <c r="A61" s="65" t="s">
        <v>30</v>
      </c>
      <c r="B61" s="66"/>
      <c r="C61" s="67"/>
      <c r="D61" s="5" t="s">
        <v>48</v>
      </c>
      <c r="E61" s="18">
        <f>E62+E63+E64+E65</f>
        <v>0</v>
      </c>
      <c r="F61" s="18">
        <f t="shared" ref="F61" si="14">F62+F63+F64+F65</f>
        <v>0</v>
      </c>
      <c r="G61" s="18">
        <f t="shared" ref="G61" si="15">G62+G63+G64+G65</f>
        <v>0</v>
      </c>
      <c r="H61" s="18">
        <f t="shared" ref="H61" si="16">H62+H63+H64+H65</f>
        <v>0</v>
      </c>
      <c r="I61" s="18">
        <f t="shared" ref="I61" si="17">I62+I63+I64+I65</f>
        <v>0</v>
      </c>
      <c r="J61" s="18">
        <f t="shared" ref="J61" si="18">J62+J63+J64+J65</f>
        <v>0</v>
      </c>
      <c r="K61" s="74"/>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2.5" customHeight="1">
      <c r="A62" s="68"/>
      <c r="B62" s="69"/>
      <c r="C62" s="70"/>
      <c r="D62" s="6" t="s">
        <v>18</v>
      </c>
      <c r="E62" s="19">
        <f>F62+G62+H62+I62+J62</f>
        <v>0</v>
      </c>
      <c r="F62" s="20"/>
      <c r="G62" s="21"/>
      <c r="H62" s="21"/>
      <c r="I62" s="21"/>
      <c r="J62" s="21"/>
      <c r="K62" s="74"/>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68"/>
      <c r="B63" s="69"/>
      <c r="C63" s="70"/>
      <c r="D63" s="6" t="s">
        <v>19</v>
      </c>
      <c r="E63" s="19">
        <f>F63+G63+H63+I63+J63</f>
        <v>0</v>
      </c>
      <c r="F63" s="20"/>
      <c r="G63" s="21"/>
      <c r="H63" s="21"/>
      <c r="I63" s="21"/>
      <c r="J63" s="21"/>
      <c r="K63" s="74"/>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68"/>
      <c r="B64" s="69"/>
      <c r="C64" s="70"/>
      <c r="D64" s="6" t="s">
        <v>20</v>
      </c>
      <c r="E64" s="19">
        <f>F64+G64+H64+I64+J64</f>
        <v>0</v>
      </c>
      <c r="F64" s="20"/>
      <c r="G64" s="20"/>
      <c r="H64" s="22"/>
      <c r="I64" s="22"/>
      <c r="J64" s="22"/>
      <c r="K64" s="74"/>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c r="A65" s="71"/>
      <c r="B65" s="72"/>
      <c r="C65" s="73"/>
      <c r="D65" s="7" t="s">
        <v>21</v>
      </c>
      <c r="E65" s="19">
        <f>F65+G65+H65+I65+J65</f>
        <v>0</v>
      </c>
      <c r="F65" s="20"/>
      <c r="G65" s="20"/>
      <c r="H65" s="20"/>
      <c r="I65" s="20"/>
      <c r="J65" s="20"/>
      <c r="K65" s="74"/>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6.25" customHeight="1">
      <c r="A66" s="65" t="s">
        <v>34</v>
      </c>
      <c r="B66" s="66"/>
      <c r="C66" s="67"/>
      <c r="D66" s="5" t="s">
        <v>49</v>
      </c>
      <c r="E66" s="18">
        <f>E67+E68+E69+E70</f>
        <v>10978420.25</v>
      </c>
      <c r="F66" s="18">
        <f t="shared" ref="F66" si="19">F67+F68+F69+F70</f>
        <v>998461.05</v>
      </c>
      <c r="G66" s="18">
        <f t="shared" ref="G66" si="20">G67+G68+G69+G70</f>
        <v>1366433.2</v>
      </c>
      <c r="H66" s="18">
        <f>SUM(H61+H55+H45+H30+H13)</f>
        <v>5560726</v>
      </c>
      <c r="I66" s="18">
        <f t="shared" ref="I66" si="21">I67+I68+I69+I70</f>
        <v>1807800</v>
      </c>
      <c r="J66" s="18">
        <f t="shared" ref="J66" si="22">J67+J68+J69+J70</f>
        <v>1245000</v>
      </c>
      <c r="K66" s="74"/>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4" customHeight="1">
      <c r="A67" s="68"/>
      <c r="B67" s="69"/>
      <c r="C67" s="70"/>
      <c r="D67" s="6" t="s">
        <v>18</v>
      </c>
      <c r="E67" s="19">
        <f>F67+G67+H67+I67+J67</f>
        <v>0</v>
      </c>
      <c r="F67" s="20"/>
      <c r="G67" s="21"/>
      <c r="H67" s="21"/>
      <c r="I67" s="21"/>
      <c r="J67" s="21"/>
      <c r="K67" s="74"/>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 customHeight="1">
      <c r="A68" s="68"/>
      <c r="B68" s="69"/>
      <c r="C68" s="70"/>
      <c r="D68" s="6" t="s">
        <v>19</v>
      </c>
      <c r="E68" s="19">
        <f>F68+G68+H68+I68+J68</f>
        <v>25000</v>
      </c>
      <c r="F68" s="20"/>
      <c r="G68" s="21">
        <v>25000</v>
      </c>
      <c r="H68" s="21"/>
      <c r="I68" s="21"/>
      <c r="J68" s="21"/>
      <c r="K68" s="74"/>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c r="A69" s="68"/>
      <c r="B69" s="69"/>
      <c r="C69" s="70"/>
      <c r="D69" s="6" t="s">
        <v>20</v>
      </c>
      <c r="E69" s="19">
        <f>F69+G69+H69+I69+J69</f>
        <v>10928420.25</v>
      </c>
      <c r="F69" s="20">
        <f>F16+F33+F48+F58+F64</f>
        <v>993461.05</v>
      </c>
      <c r="G69" s="20">
        <f>G16+G33+G48+G58+G64</f>
        <v>1336433.2</v>
      </c>
      <c r="H69" s="20">
        <f>H16+H33+H48+H58+H64</f>
        <v>5555726</v>
      </c>
      <c r="I69" s="20">
        <f>I16+I33+I48+I58+I64</f>
        <v>1802800</v>
      </c>
      <c r="J69" s="20">
        <f>J16+J33+J48+J58+J64</f>
        <v>1240000</v>
      </c>
      <c r="K69" s="74"/>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 customHeight="1">
      <c r="A70" s="71"/>
      <c r="B70" s="72"/>
      <c r="C70" s="73"/>
      <c r="D70" s="7" t="s">
        <v>21</v>
      </c>
      <c r="E70" s="19">
        <f>F70+G70+H70+I70+J70</f>
        <v>25000</v>
      </c>
      <c r="F70" s="22">
        <f>F17+F34+F49+F65</f>
        <v>5000</v>
      </c>
      <c r="G70" s="22">
        <f>G17+G34+G49+G65</f>
        <v>5000</v>
      </c>
      <c r="H70" s="22">
        <f>H17+H34+H49+H65</f>
        <v>5000</v>
      </c>
      <c r="I70" s="22">
        <f>I17+I34+I49+I65</f>
        <v>5000</v>
      </c>
      <c r="J70" s="22">
        <f>J17+J34+J49+J65</f>
        <v>5000</v>
      </c>
      <c r="K70" s="74"/>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24.75" customHeight="1">
      <c r="A71" s="51" t="s">
        <v>55</v>
      </c>
      <c r="B71" s="51"/>
      <c r="C71" s="51"/>
      <c r="D71" s="51"/>
      <c r="E71" s="51"/>
      <c r="F71" s="51"/>
      <c r="G71" s="51"/>
      <c r="H71" s="51"/>
      <c r="I71" s="51"/>
      <c r="J71" s="51"/>
      <c r="K71" s="5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25.5" customHeight="1">
      <c r="A72" s="50"/>
      <c r="B72" s="50"/>
      <c r="C72" s="50"/>
      <c r="D72" s="50"/>
      <c r="E72" s="50"/>
      <c r="F72" s="50"/>
      <c r="G72" s="50"/>
      <c r="H72" s="50"/>
      <c r="I72" s="50"/>
      <c r="J72" s="50"/>
      <c r="K72" s="50"/>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c r="A73" s="1"/>
      <c r="B73" s="1"/>
      <c r="C73" s="1"/>
      <c r="D73" s="24"/>
      <c r="E73" s="16"/>
      <c r="F73" s="16"/>
      <c r="G73" s="16"/>
      <c r="H73" s="16"/>
      <c r="I73" s="16"/>
      <c r="J73" s="16"/>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c r="A74" s="1"/>
      <c r="B74" s="1"/>
      <c r="C74" s="1"/>
      <c r="D74" s="24"/>
      <c r="E74" s="16"/>
      <c r="F74" s="16"/>
      <c r="G74" s="16"/>
      <c r="H74" s="16"/>
      <c r="I74" s="16"/>
      <c r="J74" s="16"/>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c r="A75" s="1"/>
      <c r="B75" s="1"/>
      <c r="C75" s="1"/>
      <c r="D75" s="24"/>
      <c r="E75" s="16"/>
      <c r="F75" s="16"/>
      <c r="G75" s="16"/>
      <c r="H75" s="16"/>
      <c r="I75" s="16"/>
      <c r="J75" s="16"/>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c r="A76" s="1"/>
      <c r="B76" s="1"/>
      <c r="C76" s="1"/>
      <c r="D76" s="24"/>
      <c r="E76" s="16"/>
      <c r="F76" s="16"/>
      <c r="G76" s="16"/>
      <c r="H76" s="16"/>
      <c r="I76" s="16"/>
      <c r="J76" s="1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c r="A77" s="1"/>
      <c r="B77" s="1"/>
      <c r="C77" s="1"/>
      <c r="D77" s="24"/>
      <c r="E77" s="16"/>
      <c r="F77" s="16"/>
      <c r="G77" s="16"/>
      <c r="H77" s="16"/>
      <c r="I77" s="16"/>
      <c r="J77" s="1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c r="A78" s="1"/>
      <c r="B78" s="1"/>
      <c r="C78" s="1"/>
      <c r="D78" s="24"/>
      <c r="E78" s="16"/>
      <c r="F78" s="16"/>
      <c r="G78" s="16"/>
      <c r="H78" s="16"/>
      <c r="I78" s="16"/>
      <c r="J78" s="1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c r="A79" s="1"/>
      <c r="B79" s="1"/>
      <c r="C79" s="1"/>
      <c r="D79" s="24"/>
      <c r="E79" s="16"/>
      <c r="F79" s="16"/>
      <c r="G79" s="16"/>
      <c r="H79" s="16"/>
      <c r="I79" s="16"/>
      <c r="J79" s="1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c r="A80" s="1"/>
      <c r="B80" s="1"/>
      <c r="C80" s="1"/>
      <c r="D80" s="24"/>
      <c r="E80" s="16"/>
      <c r="F80" s="16"/>
      <c r="G80" s="16"/>
      <c r="H80" s="16"/>
      <c r="I80" s="16"/>
      <c r="J80" s="1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c r="A81" s="1"/>
      <c r="B81" s="1"/>
      <c r="C81" s="1"/>
      <c r="D81" s="24"/>
      <c r="E81" s="16"/>
      <c r="F81" s="16"/>
      <c r="G81" s="16"/>
      <c r="H81" s="16"/>
      <c r="I81" s="16"/>
      <c r="J81" s="1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c r="A82" s="1"/>
      <c r="B82" s="1"/>
      <c r="C82" s="1"/>
      <c r="D82" s="24"/>
      <c r="E82" s="16"/>
      <c r="F82" s="16"/>
      <c r="G82" s="16"/>
      <c r="H82" s="16"/>
      <c r="I82" s="16"/>
      <c r="J82" s="1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c r="A83" s="1"/>
      <c r="B83" s="1"/>
      <c r="C83" s="1"/>
      <c r="D83" s="24"/>
      <c r="E83" s="16"/>
      <c r="F83" s="16"/>
      <c r="G83" s="16"/>
      <c r="H83" s="16"/>
      <c r="I83" s="16"/>
      <c r="J83" s="1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c r="A84" s="1"/>
      <c r="B84" s="1"/>
      <c r="C84" s="1"/>
      <c r="D84" s="24"/>
      <c r="E84" s="16"/>
      <c r="F84" s="16"/>
      <c r="G84" s="16"/>
      <c r="H84" s="16"/>
      <c r="I84" s="16"/>
      <c r="J84" s="16"/>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c r="A85" s="1"/>
      <c r="B85" s="1"/>
      <c r="C85" s="1"/>
      <c r="D85" s="24"/>
      <c r="E85" s="16"/>
      <c r="F85" s="16"/>
      <c r="G85" s="16"/>
      <c r="H85" s="16"/>
      <c r="I85" s="16"/>
      <c r="J85" s="16"/>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c r="A86" s="1"/>
      <c r="B86" s="1"/>
      <c r="C86" s="1"/>
      <c r="D86" s="24"/>
      <c r="E86" s="16"/>
      <c r="F86" s="16"/>
      <c r="G86" s="16"/>
      <c r="H86" s="16"/>
      <c r="I86" s="16"/>
      <c r="J86" s="16"/>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75">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row r="331" spans="1:56" ht="15.75">
      <c r="A331" s="1"/>
      <c r="B331" s="1"/>
      <c r="C331" s="1"/>
      <c r="D331" s="24"/>
      <c r="E331" s="16"/>
      <c r="F331" s="16"/>
      <c r="G331" s="16"/>
      <c r="H331" s="16"/>
      <c r="I331" s="16"/>
      <c r="J331" s="16"/>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row>
    <row r="332" spans="1:56" ht="15.75">
      <c r="A332" s="1"/>
      <c r="B332" s="1"/>
      <c r="C332" s="1"/>
      <c r="D332" s="24"/>
      <c r="E332" s="16"/>
      <c r="F332" s="16"/>
      <c r="G332" s="16"/>
      <c r="H332" s="16"/>
      <c r="I332" s="16"/>
      <c r="J332" s="16"/>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row>
    <row r="333" spans="1:56" ht="15.75">
      <c r="A333" s="1"/>
      <c r="B333" s="1"/>
      <c r="C333" s="1"/>
      <c r="D333" s="24"/>
      <c r="E333" s="16"/>
      <c r="F333" s="16"/>
      <c r="G333" s="16"/>
      <c r="H333" s="16"/>
      <c r="I333" s="16"/>
      <c r="J333" s="16"/>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row>
    <row r="334" spans="1:56" ht="15.75">
      <c r="A334" s="1"/>
      <c r="B334" s="1"/>
      <c r="C334" s="1"/>
      <c r="D334" s="24"/>
      <c r="E334" s="16"/>
      <c r="F334" s="16"/>
      <c r="G334" s="16"/>
      <c r="H334" s="16"/>
      <c r="I334" s="16"/>
      <c r="J334" s="16"/>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row>
    <row r="335" spans="1:56" ht="15.75">
      <c r="A335" s="1"/>
      <c r="B335" s="1"/>
      <c r="C335" s="1"/>
      <c r="D335" s="24"/>
      <c r="E335" s="16"/>
      <c r="F335" s="16"/>
      <c r="G335" s="16"/>
      <c r="H335" s="16"/>
      <c r="I335" s="16"/>
      <c r="J335" s="16"/>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row>
  </sheetData>
  <mergeCells count="34">
    <mergeCell ref="I1:K1"/>
    <mergeCell ref="B4:J4"/>
    <mergeCell ref="A9:A10"/>
    <mergeCell ref="A11:A12"/>
    <mergeCell ref="A18:A29"/>
    <mergeCell ref="C18:C22"/>
    <mergeCell ref="A13:C17"/>
    <mergeCell ref="K13:K17"/>
    <mergeCell ref="K7:K8"/>
    <mergeCell ref="A7:A8"/>
    <mergeCell ref="B7:B8"/>
    <mergeCell ref="C7:C8"/>
    <mergeCell ref="B35:B39"/>
    <mergeCell ref="A30:C34"/>
    <mergeCell ref="K30:K34"/>
    <mergeCell ref="E7:J7"/>
    <mergeCell ref="K35:K39"/>
    <mergeCell ref="D7:D8"/>
    <mergeCell ref="A72:K72"/>
    <mergeCell ref="A71:K71"/>
    <mergeCell ref="B18:B27"/>
    <mergeCell ref="C23:C27"/>
    <mergeCell ref="K18:K27"/>
    <mergeCell ref="A50:A54"/>
    <mergeCell ref="A35:A44"/>
    <mergeCell ref="C35:C39"/>
    <mergeCell ref="A55:C59"/>
    <mergeCell ref="K55:K59"/>
    <mergeCell ref="A45:C49"/>
    <mergeCell ref="K45:K49"/>
    <mergeCell ref="A66:C70"/>
    <mergeCell ref="K66:K70"/>
    <mergeCell ref="A61:C65"/>
    <mergeCell ref="K61:K65"/>
  </mergeCells>
  <pageMargins left="0.19685039370078741" right="0.19685039370078741" top="0.59055118110236227" bottom="0.39370078740157483" header="0" footer="0"/>
  <pageSetup paperSize="9" scale="84" fitToHeight="0" orientation="landscape" copies="5"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2023-12-06T06:40:32Z</cp:lastPrinted>
  <dcterms:created xsi:type="dcterms:W3CDTF">2022-10-06T06:51:51Z</dcterms:created>
  <dcterms:modified xsi:type="dcterms:W3CDTF">2023-12-12T07:14:23Z</dcterms:modified>
</cp:coreProperties>
</file>